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FAEB249D-0BEF-4735-BCD1-CD8A854F2A2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alcChain>
</file>

<file path=xl/sharedStrings.xml><?xml version="1.0" encoding="utf-8"?>
<sst xmlns="http://schemas.openxmlformats.org/spreadsheetml/2006/main" count="427" uniqueCount="204">
  <si>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</si>
  <si>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</si>
  <si>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</si>
  <si>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</si>
  <si>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</si>
  <si>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</si>
  <si>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</si>
  <si>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</si>
  <si>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</si>
  <si>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</si>
  <si>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</si>
  <si>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</si>
  <si>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</si>
  <si>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</si>
  <si>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</si>
  <si>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</si>
  <si>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</si>
  <si>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</si>
  <si>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</si>
  <si>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</si>
  <si>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</si>
  <si>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</si>
  <si>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</si>
  <si>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</si>
  <si>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</si>
  <si>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</si>
  <si>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</si>
  <si>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</si>
  <si>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</si>
  <si>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</si>
  <si>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</si>
  <si>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</si>
  <si>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</si>
  <si>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</si>
  <si>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</si>
  <si>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</si>
  <si>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</si>
  <si>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</si>
  <si>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</si>
  <si>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</si>
  <si>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</si>
  <si>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</si>
  <si>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</si>
  <si>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</si>
  <si>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</si>
  <si>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</si>
  <si>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</si>
  <si>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</si>
  <si>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</si>
  <si>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</si>
  <si>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</si>
  <si>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</si>
  <si>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</si>
  <si>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</si>
  <si>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</si>
  <si>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</si>
  <si>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</si>
  <si>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</si>
  <si>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</si>
  <si>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</si>
  <si>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</si>
  <si>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</si>
  <si>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</si>
  <si>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</si>
  <si>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</si>
  <si>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</si>
  <si>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</si>
  <si>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</si>
  <si>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</si>
  <si>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</si>
  <si>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</si>
  <si>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</si>
  <si>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</si>
  <si>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Kluegel, JR; Mason, DS</t>
  </si>
  <si>
    <t/>
  </si>
  <si>
    <t>Political involvement in transition - Who participated in Central and Eastern Europe</t>
  </si>
  <si>
    <t>INTERNATIONAL JOURNAL OF COMPARATIVE SOCIOLOGY</t>
  </si>
  <si>
    <t>English</t>
  </si>
  <si>
    <t>Article</t>
  </si>
  <si>
    <t>ATTITUDES; MARKET</t>
  </si>
  <si>
    <t>Using surveys conducted in 1991, we find that western individual-level models of participation also largely apply to Eastern Europe during the early transition. In the post-communist states, we find that youth, experienced political injustice, post-materialism and anti-socialist beliefs were important determinants of political protest participation and party sympathy, but not of the decision to vote in the first elections. This may have contributed to divisions in these countries such that elites promoted market-oriented reforms, and the public responded with left-turns in subsequent erections.</t>
  </si>
  <si>
    <t>Univ Illinois, UC, Chicago, IL 60680 USA; Butler Univ, Indianapolis, IN 46208 USA</t>
  </si>
  <si>
    <t>University of Illinois System; University of Illinois Chicago; University of Illinois Chicago Hospital; Butler University</t>
  </si>
  <si>
    <t>Kluegel, JR (corresponding author), Univ Illinois, UC, Chicago, IL 60680 USA.</t>
  </si>
  <si>
    <t>Mason, David/G-3987-2013</t>
  </si>
  <si>
    <t>BRILL ACADEMIC PUBLISHERS</t>
  </si>
  <si>
    <t>LEIDEN</t>
  </si>
  <si>
    <t>PLANTIJNSTRAAT 2, P O BOX 9000, 2300 PA LEIDEN, NETHERLANDS</t>
  </si>
  <si>
    <t>0020-7152</t>
  </si>
  <si>
    <t>INT J COMP SOCIOL</t>
  </si>
  <si>
    <t>Int. J. Comp. Sociol.</t>
  </si>
  <si>
    <t>FEB</t>
  </si>
  <si>
    <t>10.1177/002071529904000103</t>
  </si>
  <si>
    <t>Sociology</t>
  </si>
  <si>
    <t>Social Science Citation Index (SSCI)</t>
  </si>
  <si>
    <t>170NT</t>
  </si>
  <si>
    <t>2023-10-04</t>
  </si>
  <si>
    <t>WOS:000078813000003</t>
  </si>
  <si>
    <t>Tereshchenko, A</t>
  </si>
  <si>
    <t>Tereshchenko, Antonina</t>
  </si>
  <si>
    <t>Ukrainian youth and civic engagement: unconventional participation in local spaces</t>
  </si>
  <si>
    <t>JOURNAL OF YOUTH STUDIES</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</si>
  <si>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</si>
  <si>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</si>
  <si>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</si>
  <si>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</si>
  <si>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</si>
  <si>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</si>
  <si>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</si>
  <si>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ROUTLEDGE JOURNALS, TAYLOR &amp; FRANCIS LTD</t>
  </si>
  <si>
    <t>ABINGDON</t>
  </si>
  <si>
    <t>2-4 PARK SQUARE, MILTON PARK, ABINGDON OX14 4RN, OXON, ENGLAND</t>
  </si>
  <si>
    <t>1367-6261</t>
  </si>
  <si>
    <t>1469-9680</t>
  </si>
  <si>
    <t>J YOUTH STUD</t>
  </si>
  <si>
    <t>J. Youth Stud.</t>
  </si>
  <si>
    <t>PII 924838066</t>
  </si>
  <si>
    <t>10.1080/13676261.2010.487518</t>
  </si>
  <si>
    <t>Social Sciences, Interdisciplinary</t>
  </si>
  <si>
    <t>Social Sciences - Other Topics</t>
  </si>
  <si>
    <t>640PZ</t>
  </si>
  <si>
    <t>WOS:000281065200006</t>
  </si>
  <si>
    <t>Ilisin, V; Gvozdanovic, A; Potocnik, D</t>
  </si>
  <si>
    <t>Ilisin, Vlasta; Gvozdanovic, Anja; Potocnik, Dunja</t>
  </si>
  <si>
    <t>Contradictory tendencies in the political culture of Croatian youth: unexpected anomalies or an expected answer to the social crisis?</t>
  </si>
  <si>
    <t>The youth; political culture; democratic deficit; social crisis; Croatia</t>
  </si>
  <si>
    <t>YOUNG PARTY MEMBERS; PARTICIPATION; ENGAGEMENT; BRITAIN; INVOLVEMENT; TRANSITION; ADULTHOOD; COUNTRIES; VOLUNTARY; PEOPLE</t>
  </si>
  <si>
    <t>A successful democratic consolidation of post-socialist societies depends, among other things, on their citizens' political culture, younger generations included. Moreover, youth civic engagement today and in the future is a guarantee of the continuity and development of democracy, which means that scientists need to gain insight into young people's political culture. In this paper we look at political values, institutional trust and participation as relevant components of the civic political culture. The analysis is based on quantitative data collected in the empirical studies of Croatian youth, carried out between 1999 and 2013. Based on longitudinal study results, a downward trend is identified regarding selected political culture indicators: acceptance of liberal-democratic values, trust in social and political institutions, interest in politics and party preference. However, there is a simultaneous increase in participation in various types of organizations, especially political parties. The interpretation of established tendencies is placed in a broader context of an inherited democratic deficit, economic recession and social crisis. Current trends are both indicators and consequences of young people's inadequate political socialization as well as weaknesses of political institutions and various actors during the transition and consolidation period.</t>
  </si>
  <si>
    <t>[Ilisin, Vlasta; Gvozdanovic, Anja; Potocnik, Dunja] Inst Social Res, Zagreb, Croatia</t>
  </si>
  <si>
    <t>Institute for Social Research Zagreb</t>
  </si>
  <si>
    <t>Gvozdanovic, A (corresponding author), Inst Social Res, Zagreb, Croatia.</t>
  </si>
  <si>
    <t>anja@idi.hr</t>
  </si>
  <si>
    <t>Potocnik, Dunja/AAK-5644-2021</t>
  </si>
  <si>
    <t>Potocnik, Dunja/0000-0003-1256-2660; Gvozdanovic, Anja/0000-0002-1213-5928</t>
  </si>
  <si>
    <t>10.1080/13676261.2017.1343937</t>
  </si>
  <si>
    <t>FP5AT</t>
  </si>
  <si>
    <t>WOS:000417630300004</t>
  </si>
  <si>
    <t>Yu, L; Newman, J; Xue, HH; Pu, HZ</t>
  </si>
  <si>
    <t>Yu, Lin; Newman, Joshua; Xue, Hanhan; Pu, Haozhou</t>
  </si>
  <si>
    <t>The transition game: Toward a cultural economy of football in post-socialist China</t>
  </si>
  <si>
    <t>INTERNATIONAL REVIEW FOR THE SOCIOLOGY OF SPORT</t>
  </si>
  <si>
    <t>Chinese Super League; cultural economy; football; kaifang; post-socialist China</t>
  </si>
  <si>
    <t>NATIONAL IDENTITY; GATED COMMUNITIES; BEIJING 2008; SPORT; GLOBALIZATION; GOVERNMENTALITY; CONSTRUCTION; POLITICS; PROJECT; LIFE</t>
  </si>
  <si>
    <t>Following decades of significant economic and political reform, a once-closed China has emerged as the world's fastest growing and arguably most interconnected political economic system. In the context of what has been termed a post-socialist transition, China's sport system has similarly undergone rapid marketization (bringing in market actors and action). In this article, we examine the changing state and function of football (soccer) within this period of post-socialist transition. We provide a critical analysis of recent (c. 2010-2017) private and state-based initiatives to develop the commercial viability, international interconnectivity, and cultural significance of football (soccer). Drawing upon theories of cultural economy as developed by the globalization theorist Arjun Appadurai, we provide an historical and conceptual investigation of the strategic efforts to nationally imagine football culture as, and within, transitioning China. To do this, we examine how state actors and private intermediaries have leveraged increases in high-profile player transfers, domestic franchise valuations, investment in foreign teams, development of player academies, overall youth and adult participation, and expanded media rights agreements to simultaneously economize Chinese football culture and culturalize the logics of commercial sport and free market capitalism more generally. In so doing, we map the various scapes through which people, capital, images, technologies, and ideologies have been set aflow and thereby frame new imaginings of mass privatization, mediation, and consumerism for a national football consuming public.</t>
  </si>
  <si>
    <t>[Yu, Lin] Shanghai Univ Sport, Shanghai, Peoples R China; [Newman, Joshua; Xue, Hanhan] Florida State Univ, Tallahassee, FL 32306 USA; [Pu, Haozhou] Univ Dayton, Dayton, OH 45469 USA</t>
  </si>
  <si>
    <t>Shanghai University of Sport; State University System of Florida; Florida State University; University of Dayton</t>
  </si>
  <si>
    <t>Newman, J (corresponding author), Florida State Univ, Tallahassee, FL 32306 USA.</t>
  </si>
  <si>
    <t>jinewman@fsu.edu</t>
  </si>
  <si>
    <t>Xue, Hanhan/0000-0003-3546-8597; Newman, Joshua/0000-0001-9033-2081</t>
  </si>
  <si>
    <t>SAGE PUBLICATIONS LTD</t>
  </si>
  <si>
    <t>LONDON</t>
  </si>
  <si>
    <t>1 OLIVERS YARD, 55 CITY ROAD, LONDON EC1Y 1SP, ENGLAND</t>
  </si>
  <si>
    <t>1012-6902</t>
  </si>
  <si>
    <t>1461-7218</t>
  </si>
  <si>
    <t>INT REV SOCIOL SPORT</t>
  </si>
  <si>
    <t>Int. Rev. Sociol. Sport</t>
  </si>
  <si>
    <t>SEP</t>
  </si>
  <si>
    <t>10.1177/1012690217740114</t>
  </si>
  <si>
    <t>Hospitality, Leisure, Sport &amp; Tourism; Sociology</t>
  </si>
  <si>
    <t>Social Sciences - Other Topics; Sociology</t>
  </si>
  <si>
    <t>IL9XS</t>
  </si>
  <si>
    <t>WOS:000477639000004</t>
  </si>
  <si>
    <t>Constantin, SV</t>
  </si>
  <si>
    <t>Constantin, Sandra, V</t>
  </si>
  <si>
    <t>Increasing Employment Precariousness in Post-socialist China: Everyone Equal in a World of Uncertainty?</t>
  </si>
  <si>
    <t>NORA-NORDIC JOURNAL OF FEMINIST AND GENDER RESEARCH</t>
  </si>
  <si>
    <t>Gender; work; precariat; youth; China</t>
  </si>
  <si>
    <t>Based on a mixed-methods research design, this article explores young adults' work trajectories. The findings presented in this article are based on retrospective longitudinal data collected in Beijing between September 2012 and August 2014. It is argued that, in China, neoliberal ideology has been mobilized in conjunction with a neo-familialist discourse which emphasizes the central role of women within Chinese families. Once married, women are compelled to embody traditional Chinese values. Although the country has a high level of female labour-market participation, in post-socialist China, the public discourse on family tends to reassign women to their roles as wives and mothers above their role as workers. Women are also more at risk than men of encountering vulnerabilities in their employment trajectories. Since the opening-up to a market economy and the individualization of labour relations, the market ideology has imposed itself and deepened socio-economic inequalities and social stratification. As the collectivist welfare system has not yet found a solid substitute able to provide social protection for the whole population, the family, and especially women, are asked to take on part of this role.</t>
  </si>
  <si>
    <t>[Constantin, Sandra, V] Univ Appl Sci &amp; Arts Western Switzerland, HES SO Lausanne, Lausanne, Switzerland; [Constantin, Sandra, V] Univ Geneva, Inst Gender Studies, Geneva, Switzerland; [Constantin, Sandra, V] Univ Geneva, Inst Sociol Res, Geneva, Switzerland</t>
  </si>
  <si>
    <t>University of Geneva; University of Geneva</t>
  </si>
  <si>
    <t>Constantin, SV (corresponding author), Univ Appl Sci &amp; Arts Western Switzerland, HES SO Lausanne, Lausanne, Switzerland.;Constantin, SV (corresponding author), Univ Geneva, Inst Gender Studies, Geneva, Switzerland.;Constantin, SV (corresponding author), Univ Geneva, Inst Sociol Res, Geneva, Switzerland.</t>
  </si>
  <si>
    <t>svconstantin@gmail.com</t>
  </si>
  <si>
    <t>Constantin, Sandra V./0000-0001-9526-4006</t>
  </si>
  <si>
    <t>Swiss National Science Foundation; Ernst and Lucy Schmidheiny Foundation</t>
  </si>
  <si>
    <t>Swiss National Science Foundation(Swiss National Science Foundation (SNSF)); Ernst and Lucy Schmidheiny Foundation</t>
  </si>
  <si>
    <t>I am grateful to the Swiss National Science Foundation and the Ernst and Lucy Schmidheiny Foundation, which funded this research.</t>
  </si>
  <si>
    <t>TAYLOR &amp; FRANCIS AS</t>
  </si>
  <si>
    <t>OSLO</t>
  </si>
  <si>
    <t>KARL JOHANS GATE 5, NO-0154 OSLO, NORWAY</t>
  </si>
  <si>
    <t>0803-8740</t>
  </si>
  <si>
    <t>1502-394X</t>
  </si>
  <si>
    <t>NORA</t>
  </si>
  <si>
    <t>SI</t>
  </si>
  <si>
    <t>10.1080/08038740.2018.1534139</t>
  </si>
  <si>
    <t>Women's Studies</t>
  </si>
  <si>
    <t>Emerging Sources Citation Index (ESCI)</t>
  </si>
  <si>
    <t>HD9BM</t>
  </si>
  <si>
    <t>Green Published</t>
  </si>
  <si>
    <t>WOS:000452855300003</t>
  </si>
  <si>
    <t>Machacek, L</t>
  </si>
  <si>
    <t>Individualisation of the first post-communist generation in the Slovak Republic.</t>
  </si>
  <si>
    <t>SOCIOLOGIA</t>
  </si>
  <si>
    <t>Slovak</t>
  </si>
  <si>
    <t>Reconsidering the relationships between youth and generation proves again relevance of Mannheimian perspectives for the present European context. Specific to generation approach in sociological research in post-communist European countries is the very fact that the historical change making space for individualization processes in young age cohort concerns the historically last generation of youth that was internally homogenized and in which classical social differences just begin to emerge and to be experienced subjectively. Though there is still open question if individualization brings about anenhancement of responsibility of young people for their own future; or not, individualization of life projects and styles is concommittant aparently to modernization processes (industrialization, urbanization, information technology, secularization). This development reflects the rise of new possibilities and freedom for their choice as well as new dangers and pressure. The age cohort of 20-24 years olds we studied in international sociological survey ''Actors and Strategies of Transformation and Modernization'' (SR, CR and Poland in 1995) is characterized by several peculiarities of its socialization. From the demographic point of view, especially in Slovakia, this age group is clearly the strongest population age-group in Slovak history. From sociological point of view the young generation of period before 1989 experienced a typical, generally widespread feeling of social security in respect to basic needs, especially the possibility to obtain education and a job. It was maintained by inter-twined systems of paternalism, state welfare system and parental support and protection. Members of the generation under study decided their professional orientation /1985-1990/ in the period of socialist modernization. Nest period of their life course - looking for place and trying to win recognition on the labour market - has belonged, however, to the other civilizational time-space - ''transformation'' period. The challenge of transformation of planned economy into market economy and totalitarian political system into pluralistic democracy means for this generation of youth fundamental social change. The change manifests itself in different structuration of transition in adulthood in following spheres: a/ Transformation brings about uncertainty in realizing life projects. Unemployment, related need for requalification and part-time jobs cause discontinuity and inconsistency of this process. Impact of unemployment threat on youth individualization manifests itself in acceptance of flexible solutions, including readiness to change place of residence and job qualification. b/ Civil participation in inter-election periods is changing successively. More educated people in large towns, as well as youth, perceive danger of reinforcing the State in all spheres of social life. They resist the state bureaucracy by supporting new social movements and civil initiatives. social movements and civil initiatives. Younger generation in Slovakia prefers modem technologies of civil communication (e.g. petitions, posters). c/ It seems that the first post-communist generation transition in adulthood has many common characteristics to the one typical for whole Europe. The analysis of labour and civic behaviour of citizens as well as their preferencies for modernization strategies suggest that analogous transition in ''adulthood'' is experienced by all age-groups. Present social change is easier accepted by the younger generation, but the attitudes towards privatization and democratization do not differ significantly according age groups. It is the civilizational-cultural process which interferes with the life of each of us on other than generation principles.</t>
  </si>
  <si>
    <t>Machacek, L (corresponding author), SAV, SOCIOL USTAV, KLEMENSOVA 19, BRATISLAVA 81364, SLOVAKIA.</t>
  </si>
  <si>
    <t>INST SOCIOLOGY SLOVAK ACAD SCIENCES</t>
  </si>
  <si>
    <t>BRATISLAVA</t>
  </si>
  <si>
    <t>KLEMENSOVA 19, BRATISLAVA, SLOVAKIA</t>
  </si>
  <si>
    <t>0049-1225</t>
  </si>
  <si>
    <t>1336-8613</t>
  </si>
  <si>
    <t>SOCIOLOGIA-BRATISLAV</t>
  </si>
  <si>
    <t>Sociologia</t>
  </si>
  <si>
    <t>WJ894</t>
  </si>
  <si>
    <t>WOS:A1997WJ89400002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</si>
</sst>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74</v>
      </c>
      <c r="U2" t="s">
        <v>79</v>
      </c>
      <c r="V2" t="s">
        <v>80</v>
      </c>
      <c r="W2" t="s">
        <v>81</v>
      </c>
      <c r="X2" t="s">
        <v>82</v>
      </c>
      <c r="Y2" t="s">
        <v>83</v>
      </c>
      <c r="Z2" t="s">
        <v>74</v>
      </c>
      <c r="AA2" t="s">
        <v>84</v>
      </c>
      <c r="AB2" t="s">
        <v>74</v>
      </c>
      <c r="AC2" t="s">
        <v>74</v>
      </c>
      <c r="AD2" t="s">
        <v>74</v>
      </c>
      <c r="AE2" t="s">
        <v>74</v>
      </c>
      <c r="AF2" t="s">
        <v>74</v>
      </c>
      <c r="AG2">
        <v>24</v>
      </c>
      <c r="AH2">
        <v>11</v>
      </c>
      <c r="AI2">
        <v>11</v>
      </c>
      <c r="AJ2">
        <v>0</v>
      </c>
      <c r="AK2">
        <v>3</v>
      </c>
      <c r="AL2" t="s">
        <v>85</v>
      </c>
      <c r="AM2" t="s">
        <v>86</v>
      </c>
      <c r="AN2" t="s">
        <v>87</v>
      </c>
      <c r="AO2" t="s">
        <v>88</v>
      </c>
      <c r="AP2" t="s">
        <v>74</v>
      </c>
      <c r="AQ2" t="s">
        <v>74</v>
      </c>
      <c r="AR2" t="s">
        <v>89</v>
      </c>
      <c r="AS2" t="s">
        <v>90</v>
      </c>
      <c r="AT2" t="s">
        <v>91</v>
      </c>
      <c r="AU2">
        <v>1999</v>
      </c>
      <c r="AV2">
        <v>40</v>
      </c>
      <c r="AW2">
        <v>1</v>
      </c>
      <c r="AX2" t="s">
        <v>74</v>
      </c>
      <c r="AY2" t="s">
        <v>74</v>
      </c>
      <c r="AZ2" t="s">
        <v>74</v>
      </c>
      <c r="BA2" t="s">
        <v>74</v>
      </c>
      <c r="BB2">
        <v>41</v>
      </c>
      <c r="BC2">
        <v>60</v>
      </c>
      <c r="BD2" t="s">
        <v>74</v>
      </c>
      <c r="BE2" t="s">
        <v>92</v>
      </c>
      <c r="BF2" t="str">
        <f>HYPERLINK("http://dx.doi.org/10.1177/002071529904000103","http://dx.doi.org/10.1177/002071529904000103")</f>
        <v>http://dx.doi.org/10.1177/002071529904000103</v>
      </c>
      <c r="BG2" t="s">
        <v>74</v>
      </c>
      <c r="BH2" t="s">
        <v>74</v>
      </c>
      <c r="BI2">
        <v>20</v>
      </c>
      <c r="BJ2" t="s">
        <v>93</v>
      </c>
      <c r="BK2" t="s">
        <v>94</v>
      </c>
      <c r="BL2" t="s">
        <v>93</v>
      </c>
      <c r="BM2" t="s">
        <v>95</v>
      </c>
      <c r="BN2" t="s">
        <v>74</v>
      </c>
      <c r="BO2" t="s">
        <v>74</v>
      </c>
      <c r="BP2" t="s">
        <v>74</v>
      </c>
      <c r="BQ2" t="s">
        <v>74</v>
      </c>
      <c r="BR2" t="s">
        <v>96</v>
      </c>
      <c r="BS2" t="s">
        <v>97</v>
      </c>
      <c r="BT2" t="str">
        <f>HYPERLINK("https%3A%2F%2Fwww.webofscience.com%2Fwos%2Fwoscc%2Ffull-record%2FWOS:000078813000003","View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77</v>
      </c>
      <c r="N3" t="s">
        <v>78</v>
      </c>
      <c r="O3" t="s">
        <v>74</v>
      </c>
      <c r="P3" t="s">
        <v>74</v>
      </c>
      <c r="Q3" t="s">
        <v>74</v>
      </c>
      <c r="R3" t="s">
        <v>74</v>
      </c>
      <c r="S3" t="s">
        <v>74</v>
      </c>
      <c r="T3" t="s">
        <v>102</v>
      </c>
      <c r="U3" t="s">
        <v>74</v>
      </c>
      <c r="V3" t="s">
        <v>103</v>
      </c>
      <c r="W3" t="s">
        <v>104</v>
      </c>
      <c r="X3" t="s">
        <v>105</v>
      </c>
      <c r="Y3" t="s">
        <v>106</v>
      </c>
      <c r="Z3" t="s">
        <v>107</v>
      </c>
      <c r="AA3" t="s">
        <v>74</v>
      </c>
      <c r="AB3" t="s">
        <v>108</v>
      </c>
      <c r="AC3" t="s">
        <v>74</v>
      </c>
      <c r="AD3" t="s">
        <v>74</v>
      </c>
      <c r="AE3" t="s">
        <v>74</v>
      </c>
      <c r="AF3" t="s">
        <v>74</v>
      </c>
      <c r="AG3">
        <v>48</v>
      </c>
      <c r="AH3">
        <v>16</v>
      </c>
      <c r="AI3">
        <v>16</v>
      </c>
      <c r="AJ3">
        <v>1</v>
      </c>
      <c r="AK3">
        <v>17</v>
      </c>
      <c r="AL3" t="s">
        <v>109</v>
      </c>
      <c r="AM3" t="s">
        <v>110</v>
      </c>
      <c r="AN3" t="s">
        <v>111</v>
      </c>
      <c r="AO3" t="s">
        <v>112</v>
      </c>
      <c r="AP3" t="s">
        <v>113</v>
      </c>
      <c r="AQ3" t="s">
        <v>74</v>
      </c>
      <c r="AR3" t="s">
        <v>114</v>
      </c>
      <c r="AS3" t="s">
        <v>115</v>
      </c>
      <c r="AT3" t="s">
        <v>74</v>
      </c>
      <c r="AU3">
        <v>2010</v>
      </c>
      <c r="AV3">
        <v>13</v>
      </c>
      <c r="AW3">
        <v>5</v>
      </c>
      <c r="AX3" t="s">
        <v>74</v>
      </c>
      <c r="AY3" t="s">
        <v>74</v>
      </c>
      <c r="AZ3" t="s">
        <v>74</v>
      </c>
      <c r="BA3" t="s">
        <v>74</v>
      </c>
      <c r="BB3">
        <v>597</v>
      </c>
      <c r="BC3">
        <v>613</v>
      </c>
      <c r="BD3" t="s">
        <v>116</v>
      </c>
      <c r="BE3" t="s">
        <v>117</v>
      </c>
      <c r="BF3" t="str">
        <f>HYPERLINK("http://dx.doi.org/10.1080/13676261.2010.487518","http://dx.doi.org/10.1080/13676261.2010.487518")</f>
        <v>http://dx.doi.org/10.1080/13676261.2010.487518</v>
      </c>
      <c r="BG3" t="s">
        <v>74</v>
      </c>
      <c r="BH3" t="s">
        <v>74</v>
      </c>
      <c r="BI3">
        <v>17</v>
      </c>
      <c r="BJ3" t="s">
        <v>118</v>
      </c>
      <c r="BK3" t="s">
        <v>94</v>
      </c>
      <c r="BL3" t="s">
        <v>119</v>
      </c>
      <c r="BM3" t="s">
        <v>120</v>
      </c>
      <c r="BN3" t="s">
        <v>74</v>
      </c>
      <c r="BO3" t="s">
        <v>74</v>
      </c>
      <c r="BP3" t="s">
        <v>74</v>
      </c>
      <c r="BQ3" t="s">
        <v>74</v>
      </c>
      <c r="BR3" t="s">
        <v>96</v>
      </c>
      <c r="BS3" t="s">
        <v>121</v>
      </c>
      <c r="BT3" t="str">
        <f>HYPERLINK("https%3A%2F%2Fwww.webofscience.com%2Fwos%2Fwoscc%2Ffull-record%2FWOS:000281065200006","View Full Record in Web of Science")</f>
        <v>View Full Record in Web of Science</v>
      </c>
    </row>
    <row r="4" spans="1:72" x14ac:dyDescent="0.25">
      <c r="A4" t="s">
        <v>72</v>
      </c>
      <c r="B4" t="s">
        <v>122</v>
      </c>
      <c r="C4" t="s">
        <v>74</v>
      </c>
      <c r="D4" t="s">
        <v>74</v>
      </c>
      <c r="E4" t="s">
        <v>74</v>
      </c>
      <c r="F4" t="s">
        <v>123</v>
      </c>
      <c r="G4" t="s">
        <v>74</v>
      </c>
      <c r="H4" t="s">
        <v>74</v>
      </c>
      <c r="I4" t="s">
        <v>124</v>
      </c>
      <c r="J4" t="s">
        <v>101</v>
      </c>
      <c r="K4" t="s">
        <v>74</v>
      </c>
      <c r="L4" t="s">
        <v>74</v>
      </c>
      <c r="M4" t="s">
        <v>77</v>
      </c>
      <c r="N4" t="s">
        <v>78</v>
      </c>
      <c r="O4" t="s">
        <v>74</v>
      </c>
      <c r="P4" t="s">
        <v>74</v>
      </c>
      <c r="Q4" t="s">
        <v>74</v>
      </c>
      <c r="R4" t="s">
        <v>74</v>
      </c>
      <c r="S4" t="s">
        <v>74</v>
      </c>
      <c r="T4" t="s">
        <v>125</v>
      </c>
      <c r="U4" t="s">
        <v>126</v>
      </c>
      <c r="V4" t="s">
        <v>127</v>
      </c>
      <c r="W4" t="s">
        <v>128</v>
      </c>
      <c r="X4" t="s">
        <v>129</v>
      </c>
      <c r="Y4" t="s">
        <v>130</v>
      </c>
      <c r="Z4" t="s">
        <v>131</v>
      </c>
      <c r="AA4" t="s">
        <v>132</v>
      </c>
      <c r="AB4" t="s">
        <v>133</v>
      </c>
      <c r="AC4" t="s">
        <v>74</v>
      </c>
      <c r="AD4" t="s">
        <v>74</v>
      </c>
      <c r="AE4" t="s">
        <v>74</v>
      </c>
      <c r="AF4" t="s">
        <v>74</v>
      </c>
      <c r="AG4">
        <v>66</v>
      </c>
      <c r="AH4">
        <v>7</v>
      </c>
      <c r="AI4">
        <v>7</v>
      </c>
      <c r="AJ4">
        <v>2</v>
      </c>
      <c r="AK4">
        <v>15</v>
      </c>
      <c r="AL4" t="s">
        <v>109</v>
      </c>
      <c r="AM4" t="s">
        <v>110</v>
      </c>
      <c r="AN4" t="s">
        <v>111</v>
      </c>
      <c r="AO4" t="s">
        <v>112</v>
      </c>
      <c r="AP4" t="s">
        <v>113</v>
      </c>
      <c r="AQ4" t="s">
        <v>74</v>
      </c>
      <c r="AR4" t="s">
        <v>114</v>
      </c>
      <c r="AS4" t="s">
        <v>115</v>
      </c>
      <c r="AT4" t="s">
        <v>74</v>
      </c>
      <c r="AU4">
        <v>2018</v>
      </c>
      <c r="AV4">
        <v>21</v>
      </c>
      <c r="AW4">
        <v>1</v>
      </c>
      <c r="AX4" t="s">
        <v>74</v>
      </c>
      <c r="AY4" t="s">
        <v>74</v>
      </c>
      <c r="AZ4" t="s">
        <v>74</v>
      </c>
      <c r="BA4" t="s">
        <v>74</v>
      </c>
      <c r="BB4">
        <v>51</v>
      </c>
      <c r="BC4">
        <v>71</v>
      </c>
      <c r="BD4" t="s">
        <v>74</v>
      </c>
      <c r="BE4" t="s">
        <v>134</v>
      </c>
      <c r="BF4" t="str">
        <f>HYPERLINK("http://dx.doi.org/10.1080/13676261.2017.1343937","http://dx.doi.org/10.1080/13676261.2017.1343937")</f>
        <v>http://dx.doi.org/10.1080/13676261.2017.1343937</v>
      </c>
      <c r="BG4" t="s">
        <v>74</v>
      </c>
      <c r="BH4" t="s">
        <v>74</v>
      </c>
      <c r="BI4">
        <v>21</v>
      </c>
      <c r="BJ4" t="s">
        <v>118</v>
      </c>
      <c r="BK4" t="s">
        <v>94</v>
      </c>
      <c r="BL4" t="s">
        <v>119</v>
      </c>
      <c r="BM4" t="s">
        <v>135</v>
      </c>
      <c r="BN4" t="s">
        <v>74</v>
      </c>
      <c r="BO4" t="s">
        <v>74</v>
      </c>
      <c r="BP4" t="s">
        <v>74</v>
      </c>
      <c r="BQ4" t="s">
        <v>74</v>
      </c>
      <c r="BR4" t="s">
        <v>96</v>
      </c>
      <c r="BS4" t="s">
        <v>136</v>
      </c>
      <c r="BT4" t="str">
        <f>HYPERLINK("https%3A%2F%2Fwww.webofscience.com%2Fwos%2Fwoscc%2Ffull-record%2FWOS:000417630300004","View Full Record in Web of Science")</f>
        <v>View Full Record in Web of Science</v>
      </c>
    </row>
    <row r="5" spans="1:72" x14ac:dyDescent="0.25">
      <c r="A5" t="s">
        <v>72</v>
      </c>
      <c r="B5" t="s">
        <v>137</v>
      </c>
      <c r="C5" t="s">
        <v>74</v>
      </c>
      <c r="D5" t="s">
        <v>74</v>
      </c>
      <c r="E5" t="s">
        <v>74</v>
      </c>
      <c r="F5" t="s">
        <v>138</v>
      </c>
      <c r="G5" t="s">
        <v>74</v>
      </c>
      <c r="H5" t="s">
        <v>74</v>
      </c>
      <c r="I5" t="s">
        <v>139</v>
      </c>
      <c r="J5" t="s">
        <v>140</v>
      </c>
      <c r="K5" t="s">
        <v>74</v>
      </c>
      <c r="L5" t="s">
        <v>74</v>
      </c>
      <c r="M5" t="s">
        <v>77</v>
      </c>
      <c r="N5" t="s">
        <v>78</v>
      </c>
      <c r="O5" t="s">
        <v>74</v>
      </c>
      <c r="P5" t="s">
        <v>74</v>
      </c>
      <c r="Q5" t="s">
        <v>74</v>
      </c>
      <c r="R5" t="s">
        <v>74</v>
      </c>
      <c r="S5" t="s">
        <v>74</v>
      </c>
      <c r="T5" t="s">
        <v>141</v>
      </c>
      <c r="U5" t="s">
        <v>142</v>
      </c>
      <c r="V5" t="s">
        <v>143</v>
      </c>
      <c r="W5" t="s">
        <v>144</v>
      </c>
      <c r="X5" t="s">
        <v>145</v>
      </c>
      <c r="Y5" t="s">
        <v>146</v>
      </c>
      <c r="Z5" t="s">
        <v>147</v>
      </c>
      <c r="AA5" t="s">
        <v>74</v>
      </c>
      <c r="AB5" t="s">
        <v>148</v>
      </c>
      <c r="AC5" t="s">
        <v>74</v>
      </c>
      <c r="AD5" t="s">
        <v>74</v>
      </c>
      <c r="AE5" t="s">
        <v>74</v>
      </c>
      <c r="AF5" t="s">
        <v>74</v>
      </c>
      <c r="AG5">
        <v>102</v>
      </c>
      <c r="AH5">
        <v>36</v>
      </c>
      <c r="AI5">
        <v>37</v>
      </c>
      <c r="AJ5">
        <v>4</v>
      </c>
      <c r="AK5">
        <v>47</v>
      </c>
      <c r="AL5" t="s">
        <v>149</v>
      </c>
      <c r="AM5" t="s">
        <v>150</v>
      </c>
      <c r="AN5" t="s">
        <v>151</v>
      </c>
      <c r="AO5" t="s">
        <v>152</v>
      </c>
      <c r="AP5" t="s">
        <v>153</v>
      </c>
      <c r="AQ5" t="s">
        <v>74</v>
      </c>
      <c r="AR5" t="s">
        <v>154</v>
      </c>
      <c r="AS5" t="s">
        <v>155</v>
      </c>
      <c r="AT5" t="s">
        <v>156</v>
      </c>
      <c r="AU5">
        <v>2019</v>
      </c>
      <c r="AV5">
        <v>54</v>
      </c>
      <c r="AW5">
        <v>6</v>
      </c>
      <c r="AX5" t="s">
        <v>74</v>
      </c>
      <c r="AY5" t="s">
        <v>74</v>
      </c>
      <c r="AZ5" t="s">
        <v>74</v>
      </c>
      <c r="BA5" t="s">
        <v>74</v>
      </c>
      <c r="BB5">
        <v>711</v>
      </c>
      <c r="BC5">
        <v>737</v>
      </c>
      <c r="BD5" t="s">
        <v>74</v>
      </c>
      <c r="BE5" t="s">
        <v>157</v>
      </c>
      <c r="BF5" t="str">
        <f>HYPERLINK("http://dx.doi.org/10.1177/1012690217740114","http://dx.doi.org/10.1177/1012690217740114")</f>
        <v>http://dx.doi.org/10.1177/1012690217740114</v>
      </c>
      <c r="BG5" t="s">
        <v>74</v>
      </c>
      <c r="BH5" t="s">
        <v>74</v>
      </c>
      <c r="BI5">
        <v>27</v>
      </c>
      <c r="BJ5" t="s">
        <v>158</v>
      </c>
      <c r="BK5" t="s">
        <v>94</v>
      </c>
      <c r="BL5" t="s">
        <v>159</v>
      </c>
      <c r="BM5" t="s">
        <v>160</v>
      </c>
      <c r="BN5" t="s">
        <v>74</v>
      </c>
      <c r="BO5" t="s">
        <v>74</v>
      </c>
      <c r="BP5" t="s">
        <v>74</v>
      </c>
      <c r="BQ5" t="s">
        <v>74</v>
      </c>
      <c r="BR5" t="s">
        <v>96</v>
      </c>
      <c r="BS5" t="s">
        <v>161</v>
      </c>
      <c r="BT5" t="str">
        <f>HYPERLINK("https%3A%2F%2Fwww.webofscience.com%2Fwos%2Fwoscc%2Ffull-record%2FWOS:000477639000004","View Full Record in Web of Science")</f>
        <v>View Full Record in Web of Science</v>
      </c>
    </row>
    <row r="6" spans="1:72" x14ac:dyDescent="0.25">
      <c r="A6" t="s">
        <v>72</v>
      </c>
      <c r="B6" t="s">
        <v>162</v>
      </c>
      <c r="C6" t="s">
        <v>74</v>
      </c>
      <c r="D6" t="s">
        <v>74</v>
      </c>
      <c r="E6" t="s">
        <v>74</v>
      </c>
      <c r="F6" t="s">
        <v>163</v>
      </c>
      <c r="G6" t="s">
        <v>74</v>
      </c>
      <c r="H6" t="s">
        <v>74</v>
      </c>
      <c r="I6" t="s">
        <v>164</v>
      </c>
      <c r="J6" t="s">
        <v>165</v>
      </c>
      <c r="K6" t="s">
        <v>74</v>
      </c>
      <c r="L6" t="s">
        <v>74</v>
      </c>
      <c r="M6" t="s">
        <v>77</v>
      </c>
      <c r="N6" t="s">
        <v>78</v>
      </c>
      <c r="O6" t="s">
        <v>74</v>
      </c>
      <c r="P6" t="s">
        <v>74</v>
      </c>
      <c r="Q6" t="s">
        <v>74</v>
      </c>
      <c r="R6" t="s">
        <v>74</v>
      </c>
      <c r="S6" t="s">
        <v>74</v>
      </c>
      <c r="T6" t="s">
        <v>166</v>
      </c>
      <c r="U6" t="s">
        <v>74</v>
      </c>
      <c r="V6" t="s">
        <v>167</v>
      </c>
      <c r="W6" t="s">
        <v>168</v>
      </c>
      <c r="X6" t="s">
        <v>169</v>
      </c>
      <c r="Y6" t="s">
        <v>170</v>
      </c>
      <c r="Z6" t="s">
        <v>171</v>
      </c>
      <c r="AA6" t="s">
        <v>74</v>
      </c>
      <c r="AB6" t="s">
        <v>172</v>
      </c>
      <c r="AC6" t="s">
        <v>173</v>
      </c>
      <c r="AD6" t="s">
        <v>174</v>
      </c>
      <c r="AE6" t="s">
        <v>175</v>
      </c>
      <c r="AF6" t="s">
        <v>74</v>
      </c>
      <c r="AG6">
        <v>49</v>
      </c>
      <c r="AH6">
        <v>0</v>
      </c>
      <c r="AI6">
        <v>0</v>
      </c>
      <c r="AJ6">
        <v>0</v>
      </c>
      <c r="AK6">
        <v>7</v>
      </c>
      <c r="AL6" t="s">
        <v>176</v>
      </c>
      <c r="AM6" t="s">
        <v>177</v>
      </c>
      <c r="AN6" t="s">
        <v>178</v>
      </c>
      <c r="AO6" t="s">
        <v>179</v>
      </c>
      <c r="AP6" t="s">
        <v>180</v>
      </c>
      <c r="AQ6" t="s">
        <v>74</v>
      </c>
      <c r="AR6" t="s">
        <v>181</v>
      </c>
      <c r="AS6" t="s">
        <v>181</v>
      </c>
      <c r="AT6" t="s">
        <v>74</v>
      </c>
      <c r="AU6">
        <v>2018</v>
      </c>
      <c r="AV6">
        <v>26</v>
      </c>
      <c r="AW6">
        <v>4</v>
      </c>
      <c r="AX6" t="s">
        <v>74</v>
      </c>
      <c r="AY6" t="s">
        <v>74</v>
      </c>
      <c r="AZ6" t="s">
        <v>182</v>
      </c>
      <c r="BA6" t="s">
        <v>74</v>
      </c>
      <c r="BB6">
        <v>278</v>
      </c>
      <c r="BC6">
        <v>294</v>
      </c>
      <c r="BD6" t="s">
        <v>74</v>
      </c>
      <c r="BE6" t="s">
        <v>183</v>
      </c>
      <c r="BF6" t="str">
        <f>HYPERLINK("http://dx.doi.org/10.1080/08038740.2018.1534139","http://dx.doi.org/10.1080/08038740.2018.1534139")</f>
        <v>http://dx.doi.org/10.1080/08038740.2018.1534139</v>
      </c>
      <c r="BG6" t="s">
        <v>74</v>
      </c>
      <c r="BH6" t="s">
        <v>74</v>
      </c>
      <c r="BI6">
        <v>17</v>
      </c>
      <c r="BJ6" t="s">
        <v>184</v>
      </c>
      <c r="BK6" t="s">
        <v>185</v>
      </c>
      <c r="BL6" t="s">
        <v>184</v>
      </c>
      <c r="BM6" t="s">
        <v>186</v>
      </c>
      <c r="BN6" t="s">
        <v>74</v>
      </c>
      <c r="BO6" t="s">
        <v>187</v>
      </c>
      <c r="BP6" t="s">
        <v>74</v>
      </c>
      <c r="BQ6" t="s">
        <v>74</v>
      </c>
      <c r="BR6" t="s">
        <v>96</v>
      </c>
      <c r="BS6" t="s">
        <v>188</v>
      </c>
      <c r="BT6" t="str">
        <f>HYPERLINK("https%3A%2F%2Fwww.webofscience.com%2Fwos%2Fwoscc%2Ffull-record%2FWOS:000452855300003","View Full Record in Web of Science")</f>
        <v>View Full Record in Web of Science</v>
      </c>
    </row>
    <row r="7" spans="1:72" x14ac:dyDescent="0.25">
      <c r="A7" t="s">
        <v>72</v>
      </c>
      <c r="B7" t="s">
        <v>189</v>
      </c>
      <c r="C7" t="s">
        <v>74</v>
      </c>
      <c r="D7" t="s">
        <v>74</v>
      </c>
      <c r="E7" t="s">
        <v>74</v>
      </c>
      <c r="F7" t="s">
        <v>189</v>
      </c>
      <c r="G7" t="s">
        <v>74</v>
      </c>
      <c r="H7" t="s">
        <v>74</v>
      </c>
      <c r="I7" t="s">
        <v>190</v>
      </c>
      <c r="J7" t="s">
        <v>191</v>
      </c>
      <c r="K7" t="s">
        <v>74</v>
      </c>
      <c r="L7" t="s">
        <v>74</v>
      </c>
      <c r="M7" t="s">
        <v>192</v>
      </c>
      <c r="N7" t="s">
        <v>78</v>
      </c>
      <c r="O7" t="s">
        <v>74</v>
      </c>
      <c r="P7" t="s">
        <v>74</v>
      </c>
      <c r="Q7" t="s">
        <v>74</v>
      </c>
      <c r="R7" t="s">
        <v>74</v>
      </c>
      <c r="S7" t="s">
        <v>74</v>
      </c>
      <c r="T7" t="s">
        <v>74</v>
      </c>
      <c r="U7" t="s">
        <v>74</v>
      </c>
      <c r="V7" t="s">
        <v>193</v>
      </c>
      <c r="W7" t="s">
        <v>74</v>
      </c>
      <c r="X7" t="s">
        <v>74</v>
      </c>
      <c r="Y7" t="s">
        <v>194</v>
      </c>
      <c r="Z7" t="s">
        <v>74</v>
      </c>
      <c r="AA7" t="s">
        <v>74</v>
      </c>
      <c r="AB7" t="s">
        <v>74</v>
      </c>
      <c r="AC7" t="s">
        <v>74</v>
      </c>
      <c r="AD7" t="s">
        <v>74</v>
      </c>
      <c r="AE7" t="s">
        <v>74</v>
      </c>
      <c r="AF7" t="s">
        <v>74</v>
      </c>
      <c r="AG7">
        <v>34</v>
      </c>
      <c r="AH7">
        <v>4</v>
      </c>
      <c r="AI7">
        <v>4</v>
      </c>
      <c r="AJ7">
        <v>0</v>
      </c>
      <c r="AK7">
        <v>10</v>
      </c>
      <c r="AL7" t="s">
        <v>195</v>
      </c>
      <c r="AM7" t="s">
        <v>196</v>
      </c>
      <c r="AN7" t="s">
        <v>197</v>
      </c>
      <c r="AO7" t="s">
        <v>198</v>
      </c>
      <c r="AP7" t="s">
        <v>199</v>
      </c>
      <c r="AQ7" t="s">
        <v>74</v>
      </c>
      <c r="AR7" t="s">
        <v>200</v>
      </c>
      <c r="AS7" t="s">
        <v>201</v>
      </c>
      <c r="AT7" t="s">
        <v>74</v>
      </c>
      <c r="AU7">
        <v>1997</v>
      </c>
      <c r="AV7">
        <v>29</v>
      </c>
      <c r="AW7">
        <v>1</v>
      </c>
      <c r="AX7" t="s">
        <v>74</v>
      </c>
      <c r="AY7" t="s">
        <v>74</v>
      </c>
      <c r="AZ7" t="s">
        <v>74</v>
      </c>
      <c r="BA7" t="s">
        <v>74</v>
      </c>
      <c r="BB7">
        <v>21</v>
      </c>
      <c r="BC7">
        <v>44</v>
      </c>
      <c r="BD7" t="s">
        <v>74</v>
      </c>
      <c r="BE7" t="s">
        <v>74</v>
      </c>
      <c r="BF7" t="s">
        <v>74</v>
      </c>
      <c r="BG7" t="s">
        <v>74</v>
      </c>
      <c r="BH7" t="s">
        <v>74</v>
      </c>
      <c r="BI7">
        <v>24</v>
      </c>
      <c r="BJ7" t="s">
        <v>93</v>
      </c>
      <c r="BK7" t="s">
        <v>94</v>
      </c>
      <c r="BL7" t="s">
        <v>93</v>
      </c>
      <c r="BM7" t="s">
        <v>202</v>
      </c>
      <c r="BN7" t="s">
        <v>74</v>
      </c>
      <c r="BO7" t="s">
        <v>74</v>
      </c>
      <c r="BP7" t="s">
        <v>74</v>
      </c>
      <c r="BQ7" t="s">
        <v>74</v>
      </c>
      <c r="BR7" t="s">
        <v>96</v>
      </c>
      <c r="BS7" t="s">
        <v>203</v>
      </c>
      <c r="BT7" t="str">
        <f>HYPERLINK("https%3A%2F%2Fwww.webofscience.com%2Fwos%2Fwoscc%2Ffull-record%2FWOS:A1997WJ89400002","View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 elerian</dc:creator>
  <cp:lastModifiedBy>Dr. Elerian</cp:lastModifiedBy>
  <dcterms:created xsi:type="dcterms:W3CDTF">2023-10-04T12:17:07Z</dcterms:created>
  <dcterms:modified xsi:type="dcterms:W3CDTF">2023-10-04T12:17:07Z</dcterms:modified>
</cp:coreProperties>
</file>